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21015" windowHeight="9975" tabRatio="226"/>
  </bookViews>
  <sheets>
    <sheet name="Sheet1" sheetId="21" r:id="rId1"/>
  </sheets>
  <calcPr calcId="124519"/>
</workbook>
</file>

<file path=xl/calcChain.xml><?xml version="1.0" encoding="utf-8"?>
<calcChain xmlns="http://schemas.openxmlformats.org/spreadsheetml/2006/main">
  <c r="K8" i="21"/>
  <c r="N8" s="1"/>
  <c r="M8" l="1"/>
  <c r="O8" s="1"/>
  <c r="P8" l="1"/>
  <c r="J2"/>
  <c r="L2"/>
  <c r="K2"/>
  <c r="CN2" s="1"/>
  <c r="CO2" l="1"/>
</calcChain>
</file>

<file path=xl/sharedStrings.xml><?xml version="1.0" encoding="utf-8"?>
<sst xmlns="http://schemas.openxmlformats.org/spreadsheetml/2006/main" count="40" uniqueCount="14">
  <si>
    <t>الصافى</t>
  </si>
  <si>
    <t>كسر الجنيه</t>
  </si>
  <si>
    <t>ق</t>
  </si>
  <si>
    <t>ج</t>
  </si>
  <si>
    <t>جملة المستحق</t>
  </si>
  <si>
    <t xml:space="preserve">جملة </t>
  </si>
  <si>
    <t>المستقطع</t>
  </si>
  <si>
    <t>بسم الله الرحمن الرحيم</t>
  </si>
  <si>
    <t xml:space="preserve">بعد طلب الاذن من حضراتكم المطلوب بإذن الله تعالى تصحيح المعادلة المبينة بالخلية الــ k6 </t>
  </si>
  <si>
    <t>النتيجة المرجوة بخانتى القرش والجنيه</t>
  </si>
  <si>
    <t>شاكر فضل الجميع وجزاكم الله خيرا</t>
  </si>
  <si>
    <t>يعطى الفرق فى الخلية K6 ثم يتم جمع هذا الفرق ضمن جملة المستقطع بحيث يبقى الصافى بدون كسر</t>
  </si>
  <si>
    <t xml:space="preserve">ومفادها لو أن الفرق الناتج من طرح جملة المستحق - جملة المستقطع أكبر من واحد قرش وحتى 99 قرش </t>
  </si>
  <si>
    <t>على طريقة الخانة الواحدة وتعطى النتائج سليمة 100%</t>
  </si>
</sst>
</file>

<file path=xl/styles.xml><?xml version="1.0" encoding="utf-8"?>
<styleSheet xmlns="http://schemas.openxmlformats.org/spreadsheetml/2006/main">
  <numFmts count="1">
    <numFmt numFmtId="164" formatCode="00"/>
  </numFmts>
  <fonts count="1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color theme="1"/>
      <name val="Times New Roman"/>
      <family val="1"/>
      <scheme val="major"/>
    </font>
    <font>
      <b/>
      <sz val="14"/>
      <color theme="0" tint="-0.14999847407452621"/>
      <name val="Times New Roman"/>
      <family val="1"/>
      <scheme val="major"/>
    </font>
    <font>
      <b/>
      <sz val="14"/>
      <name val="Times New Roman"/>
      <family val="1"/>
      <scheme val="major"/>
    </font>
    <font>
      <b/>
      <sz val="14"/>
      <color theme="1"/>
      <name val="Arial"/>
      <family val="2"/>
      <charset val="178"/>
      <scheme val="minor"/>
    </font>
    <font>
      <b/>
      <sz val="12"/>
      <name val="Times New Roman"/>
      <family val="1"/>
      <scheme val="maj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78"/>
    </font>
    <font>
      <b/>
      <sz val="14"/>
      <color theme="0" tint="-0.14999847407452621"/>
      <name val="Times New Roman"/>
      <family val="2"/>
      <charset val="178"/>
    </font>
    <font>
      <b/>
      <sz val="14"/>
      <color theme="0" tint="-0.249977111117893"/>
      <name val="Times New Roman"/>
      <family val="2"/>
      <charset val="178"/>
    </font>
    <font>
      <b/>
      <sz val="14"/>
      <color theme="0" tint="-0.249977111117893"/>
      <name val="Arial"/>
      <family val="2"/>
      <charset val="178"/>
      <scheme val="minor"/>
    </font>
    <font>
      <b/>
      <sz val="14"/>
      <color theme="0" tint="-0.249977111117893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6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2" fillId="0" borderId="0" xfId="0" applyFont="1" applyAlignment="1"/>
    <xf numFmtId="2" fontId="4" fillId="0" borderId="0" xfId="0" applyNumberFormat="1" applyFont="1" applyAlignment="1">
      <alignment vertical="center"/>
    </xf>
    <xf numFmtId="0" fontId="5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3" fillId="2" borderId="5" xfId="0" applyNumberFormat="1" applyFont="1" applyFill="1" applyBorder="1" applyAlignment="1">
      <alignment vertical="center"/>
    </xf>
    <xf numFmtId="164" fontId="10" fillId="4" borderId="4" xfId="0" applyNumberFormat="1" applyFont="1" applyFill="1" applyBorder="1" applyAlignment="1">
      <alignment vertical="center"/>
    </xf>
    <xf numFmtId="1" fontId="10" fillId="4" borderId="5" xfId="0" applyNumberFormat="1" applyFont="1" applyFill="1" applyBorder="1" applyAlignment="1">
      <alignment vertical="center"/>
    </xf>
    <xf numFmtId="164" fontId="10" fillId="3" borderId="5" xfId="0" applyNumberFormat="1" applyFont="1" applyFill="1" applyBorder="1" applyAlignment="1">
      <alignment vertical="center"/>
    </xf>
    <xf numFmtId="1" fontId="10" fillId="3" borderId="5" xfId="0" applyNumberFormat="1" applyFont="1" applyFill="1" applyBorder="1" applyAlignment="1">
      <alignment vertical="center"/>
    </xf>
    <xf numFmtId="164" fontId="11" fillId="2" borderId="5" xfId="0" applyNumberFormat="1" applyFont="1" applyFill="1" applyBorder="1" applyAlignment="1">
      <alignment vertical="center"/>
    </xf>
    <xf numFmtId="164" fontId="9" fillId="3" borderId="7" xfId="0" applyNumberFormat="1" applyFont="1" applyFill="1" applyBorder="1" applyAlignment="1">
      <alignment horizontal="center" vertical="center"/>
    </xf>
    <xf numFmtId="1" fontId="9" fillId="3" borderId="8" xfId="0" applyNumberFormat="1" applyFont="1" applyFill="1" applyBorder="1" applyAlignment="1">
      <alignment horizontal="center" vertical="center"/>
    </xf>
    <xf numFmtId="164" fontId="9" fillId="3" borderId="8" xfId="0" applyNumberFormat="1" applyFont="1" applyFill="1" applyBorder="1" applyAlignment="1">
      <alignment horizontal="center" vertical="center"/>
    </xf>
    <xf numFmtId="1" fontId="9" fillId="3" borderId="9" xfId="0" applyNumberFormat="1" applyFont="1" applyFill="1" applyBorder="1" applyAlignment="1">
      <alignment horizontal="center" vertical="center"/>
    </xf>
    <xf numFmtId="164" fontId="10" fillId="5" borderId="5" xfId="0" applyNumberFormat="1" applyFont="1" applyFill="1" applyBorder="1" applyAlignment="1">
      <alignment vertical="center"/>
    </xf>
    <xf numFmtId="1" fontId="10" fillId="5" borderId="5" xfId="0" applyNumberFormat="1" applyFont="1" applyFill="1" applyBorder="1" applyAlignment="1">
      <alignment vertical="center"/>
    </xf>
    <xf numFmtId="1" fontId="10" fillId="5" borderId="6" xfId="0" applyNumberFormat="1" applyFont="1" applyFill="1" applyBorder="1" applyAlignment="1">
      <alignment vertical="center"/>
    </xf>
    <xf numFmtId="2" fontId="4" fillId="5" borderId="5" xfId="0" applyNumberFormat="1" applyFont="1" applyFill="1" applyBorder="1" applyAlignment="1">
      <alignment vertical="center"/>
    </xf>
    <xf numFmtId="2" fontId="4" fillId="5" borderId="6" xfId="0" applyNumberFormat="1" applyFont="1" applyFill="1" applyBorder="1" applyAlignment="1">
      <alignment vertical="center"/>
    </xf>
    <xf numFmtId="1" fontId="12" fillId="2" borderId="5" xfId="0" applyNumberFormat="1" applyFont="1" applyFill="1" applyBorder="1" applyAlignment="1">
      <alignment vertical="center"/>
    </xf>
    <xf numFmtId="0" fontId="5" fillId="0" borderId="12" xfId="0" applyFont="1" applyBorder="1" applyAlignment="1"/>
    <xf numFmtId="0" fontId="0" fillId="0" borderId="10" xfId="0" applyBorder="1"/>
    <xf numFmtId="0" fontId="5" fillId="0" borderId="10" xfId="0" applyFont="1" applyBorder="1" applyAlignment="1"/>
    <xf numFmtId="0" fontId="2" fillId="0" borderId="10" xfId="0" applyFont="1" applyBorder="1" applyAlignment="1"/>
    <xf numFmtId="0" fontId="2" fillId="0" borderId="13" xfId="0" applyFont="1" applyBorder="1" applyAlignment="1"/>
    <xf numFmtId="0" fontId="5" fillId="0" borderId="11" xfId="0" applyFont="1" applyBorder="1" applyAlignment="1"/>
    <xf numFmtId="0" fontId="0" fillId="0" borderId="0" xfId="0" applyBorder="1"/>
    <xf numFmtId="0" fontId="5" fillId="0" borderId="0" xfId="0" applyFont="1" applyBorder="1" applyAlignment="1"/>
    <xf numFmtId="0" fontId="2" fillId="0" borderId="0" xfId="0" applyFont="1" applyBorder="1" applyAlignment="1"/>
    <xf numFmtId="0" fontId="2" fillId="0" borderId="14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  <xf numFmtId="0" fontId="5" fillId="0" borderId="15" xfId="0" applyFont="1" applyBorder="1" applyAlignment="1"/>
    <xf numFmtId="0" fontId="0" fillId="0" borderId="16" xfId="0" applyBorder="1"/>
    <xf numFmtId="0" fontId="5" fillId="0" borderId="16" xfId="0" applyFont="1" applyBorder="1" applyAlignment="1"/>
    <xf numFmtId="0" fontId="14" fillId="2" borderId="11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/>
    <xf numFmtId="0" fontId="5" fillId="4" borderId="5" xfId="0" applyFont="1" applyFill="1" applyBorder="1" applyAlignment="1"/>
    <xf numFmtId="164" fontId="10" fillId="4" borderId="5" xfId="0" applyNumberFormat="1" applyFont="1" applyFill="1" applyBorder="1" applyAlignment="1">
      <alignment vertical="center"/>
    </xf>
    <xf numFmtId="0" fontId="2" fillId="4" borderId="5" xfId="0" applyFont="1" applyFill="1" applyBorder="1" applyAlignment="1"/>
    <xf numFmtId="0" fontId="2" fillId="4" borderId="6" xfId="0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O19"/>
  <sheetViews>
    <sheetView rightToLeft="1" tabSelected="1" workbookViewId="0">
      <selection activeCell="S18" sqref="S18"/>
    </sheetView>
  </sheetViews>
  <sheetFormatPr defaultRowHeight="18.75"/>
  <cols>
    <col min="1" max="1" width="5.125" style="4" customWidth="1"/>
    <col min="2" max="2" width="8.625" style="4" bestFit="1" customWidth="1"/>
    <col min="3" max="3" width="5" style="4" customWidth="1"/>
    <col min="4" max="4" width="8.625" style="4" bestFit="1" customWidth="1"/>
    <col min="5" max="5" width="10" style="4" bestFit="1" customWidth="1"/>
    <col min="6" max="6" width="7.375" style="4" customWidth="1"/>
    <col min="7" max="8" width="7.625" style="4" customWidth="1"/>
    <col min="9" max="9" width="8" style="4" customWidth="1"/>
    <col min="10" max="10" width="8.625" style="4" customWidth="1"/>
    <col min="11" max="11" width="7.75" style="4" customWidth="1"/>
    <col min="12" max="12" width="10.875" style="4" customWidth="1"/>
    <col min="13" max="13" width="5" style="4" customWidth="1"/>
    <col min="14" max="14" width="7.5" style="4" customWidth="1"/>
    <col min="15" max="15" width="5" style="4" customWidth="1"/>
    <col min="16" max="16" width="7" style="4" customWidth="1"/>
    <col min="17" max="18" width="9" style="4"/>
    <col min="19" max="38" width="9" style="7"/>
    <col min="39" max="16384" width="9" style="4"/>
  </cols>
  <sheetData>
    <row r="1" spans="1:93" s="1" customFormat="1" ht="35.1" customHeight="1">
      <c r="A1" s="2"/>
      <c r="B1" s="2"/>
      <c r="C1" s="2"/>
      <c r="D1" s="2"/>
      <c r="E1" s="9" t="s">
        <v>5</v>
      </c>
      <c r="F1" s="10"/>
      <c r="G1" s="10"/>
      <c r="H1" s="10"/>
      <c r="I1" s="10"/>
      <c r="J1" s="10" t="s">
        <v>1</v>
      </c>
      <c r="K1" s="10" t="s">
        <v>6</v>
      </c>
      <c r="L1" s="11" t="s">
        <v>0</v>
      </c>
      <c r="M1" s="45" t="s">
        <v>13</v>
      </c>
      <c r="N1" s="46"/>
      <c r="O1" s="46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93" s="5" customFormat="1" ht="24.95" customHeight="1" thickBot="1">
      <c r="A2" s="3"/>
      <c r="B2" s="3"/>
      <c r="C2" s="3"/>
      <c r="D2" s="3"/>
      <c r="E2" s="12">
        <v>2308</v>
      </c>
      <c r="F2" s="13">
        <v>14.88</v>
      </c>
      <c r="G2" s="13">
        <v>99.99</v>
      </c>
      <c r="H2" s="13">
        <v>44.6</v>
      </c>
      <c r="I2" s="13">
        <v>87.850000000000009</v>
      </c>
      <c r="J2" s="14">
        <f>MOD(E2-SUM(F2:I2),1)</f>
        <v>0.67999999999983629</v>
      </c>
      <c r="K2" s="27">
        <f>SUM(F2:I2)+MOD(E2-SUM(F2:I2),1)</f>
        <v>247.99999999999983</v>
      </c>
      <c r="L2" s="28">
        <f>E2-SUM(F2:I2)-MOD(E2-SUM(F2:I2),1)</f>
        <v>2060</v>
      </c>
      <c r="M2" s="45"/>
      <c r="N2" s="46"/>
      <c r="O2" s="4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CL2" s="5">
        <v>0.63000000000010914</v>
      </c>
      <c r="CM2" s="5">
        <v>2697.8700000000003</v>
      </c>
      <c r="CN2" s="5">
        <f>E2-K2</f>
        <v>2060</v>
      </c>
      <c r="CO2" s="5">
        <f>E2-K2</f>
        <v>2060</v>
      </c>
    </row>
    <row r="3" spans="1:93" customFormat="1" ht="9.9499999999999993" customHeight="1"/>
    <row r="4" spans="1:93" customFormat="1" ht="9.9499999999999993" customHeight="1"/>
    <row r="5" spans="1:93" customFormat="1" ht="9.9499999999999993" customHeight="1" thickBot="1"/>
    <row r="6" spans="1:93" s="7" customFormat="1" ht="39" customHeight="1">
      <c r="A6" s="49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 t="s">
        <v>1</v>
      </c>
      <c r="L6" s="47"/>
      <c r="M6" s="47" t="s">
        <v>6</v>
      </c>
      <c r="N6" s="47"/>
      <c r="O6" s="47" t="s">
        <v>0</v>
      </c>
      <c r="P6" s="48"/>
    </row>
    <row r="7" spans="1:93" s="8" customFormat="1">
      <c r="A7" s="20" t="s">
        <v>2</v>
      </c>
      <c r="B7" s="21" t="s">
        <v>3</v>
      </c>
      <c r="C7" s="22" t="s">
        <v>2</v>
      </c>
      <c r="D7" s="21" t="s">
        <v>3</v>
      </c>
      <c r="E7" s="22" t="s">
        <v>2</v>
      </c>
      <c r="F7" s="21" t="s">
        <v>3</v>
      </c>
      <c r="G7" s="22" t="s">
        <v>2</v>
      </c>
      <c r="H7" s="21" t="s">
        <v>3</v>
      </c>
      <c r="I7" s="22" t="s">
        <v>2</v>
      </c>
      <c r="J7" s="21" t="s">
        <v>3</v>
      </c>
      <c r="K7" s="22" t="s">
        <v>2</v>
      </c>
      <c r="L7" s="21" t="s">
        <v>3</v>
      </c>
      <c r="M7" s="22" t="s">
        <v>2</v>
      </c>
      <c r="N7" s="21" t="s">
        <v>3</v>
      </c>
      <c r="O7" s="22" t="s">
        <v>2</v>
      </c>
      <c r="P7" s="23" t="s">
        <v>3</v>
      </c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93" ht="19.5" thickBot="1">
      <c r="A8" s="15">
        <v>0</v>
      </c>
      <c r="B8" s="16">
        <v>2308</v>
      </c>
      <c r="C8" s="17">
        <v>88</v>
      </c>
      <c r="D8" s="18">
        <v>14</v>
      </c>
      <c r="E8" s="17">
        <v>99</v>
      </c>
      <c r="F8" s="18">
        <v>99</v>
      </c>
      <c r="G8" s="17">
        <v>60</v>
      </c>
      <c r="H8" s="18">
        <v>44</v>
      </c>
      <c r="I8" s="17">
        <v>85</v>
      </c>
      <c r="J8" s="18">
        <v>87</v>
      </c>
      <c r="K8" s="19">
        <f>MOD(100*SUM(B8,A8/100),100)-MOD(SUM(100*SUM(D8,F8,H8,J8),C8,E8,G8,I8),100)</f>
        <v>-32</v>
      </c>
      <c r="L8" s="29"/>
      <c r="M8" s="24">
        <f>MOD(SUM(100*SUM(D8,F8,H8,J8,L8),C8,E8,G8,I8,K8),100)</f>
        <v>0</v>
      </c>
      <c r="N8" s="25">
        <f>INT(SUM(100*SUM(D8,F8,H8,J8,L8),C8,E8,G8,I8,K8)/100)</f>
        <v>247</v>
      </c>
      <c r="O8" s="24">
        <f>MOD(SUM(100*SUM(B8,-N8),A8,-M8),100)</f>
        <v>0</v>
      </c>
      <c r="P8" s="26">
        <f>INT(SUM(100*SUM(B8,-N8),A8,-M8)/100)</f>
        <v>2061</v>
      </c>
    </row>
    <row r="9" spans="1:93" customFormat="1" ht="19.5" thickBot="1"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93">
      <c r="A10" s="6"/>
      <c r="B10" s="6"/>
      <c r="C10" s="6"/>
      <c r="D10" s="6"/>
      <c r="E10" s="6"/>
      <c r="F10" s="6"/>
      <c r="G10" s="6"/>
      <c r="H10" s="6"/>
      <c r="I10" s="6"/>
      <c r="J10" s="6"/>
      <c r="K10" s="50" t="s">
        <v>9</v>
      </c>
      <c r="L10" s="51"/>
      <c r="M10" s="51"/>
      <c r="N10" s="51"/>
      <c r="O10" s="51"/>
      <c r="P10" s="52"/>
    </row>
    <row r="11" spans="1:93">
      <c r="A11" s="6"/>
      <c r="B11" s="6"/>
      <c r="C11" s="6"/>
      <c r="D11" s="6"/>
      <c r="E11" s="6"/>
      <c r="F11" s="6"/>
      <c r="G11" s="6"/>
      <c r="H11" s="6"/>
      <c r="I11" s="6"/>
      <c r="J11" s="6"/>
      <c r="K11" s="53" t="s">
        <v>1</v>
      </c>
      <c r="L11" s="54"/>
      <c r="M11" s="54" t="s">
        <v>6</v>
      </c>
      <c r="N11" s="54"/>
      <c r="O11" s="54" t="s">
        <v>0</v>
      </c>
      <c r="P11" s="55"/>
    </row>
    <row r="12" spans="1:93">
      <c r="A12" s="6"/>
      <c r="B12" s="6"/>
      <c r="C12" s="6"/>
      <c r="D12" s="6"/>
      <c r="E12" s="6"/>
      <c r="F12" s="6"/>
      <c r="G12" s="6"/>
      <c r="H12" s="6"/>
      <c r="I12" s="6"/>
      <c r="J12" s="6"/>
      <c r="K12" s="20" t="s">
        <v>2</v>
      </c>
      <c r="L12" s="21" t="s">
        <v>3</v>
      </c>
      <c r="M12" s="22" t="s">
        <v>2</v>
      </c>
      <c r="N12" s="21" t="s">
        <v>3</v>
      </c>
      <c r="O12" s="22" t="s">
        <v>2</v>
      </c>
      <c r="P12" s="23" t="s">
        <v>3</v>
      </c>
    </row>
    <row r="13" spans="1:93" ht="19.5" thickBot="1">
      <c r="A13" s="6"/>
      <c r="B13" s="6"/>
      <c r="C13"/>
      <c r="D13"/>
      <c r="E13"/>
      <c r="F13"/>
      <c r="G13" s="6"/>
      <c r="H13" s="6"/>
      <c r="I13" s="6"/>
      <c r="J13" s="6"/>
      <c r="K13" s="56">
        <v>68</v>
      </c>
      <c r="L13" s="57"/>
      <c r="M13" s="58">
        <v>0</v>
      </c>
      <c r="N13" s="59">
        <v>248</v>
      </c>
      <c r="O13" s="58">
        <v>0</v>
      </c>
      <c r="P13" s="60">
        <v>2060</v>
      </c>
    </row>
    <row r="14" spans="1:93" customFormat="1" ht="15" thickBot="1"/>
    <row r="15" spans="1:93">
      <c r="A15" s="6"/>
      <c r="B15" s="6"/>
      <c r="C15"/>
      <c r="D15"/>
      <c r="E15" s="30" t="s">
        <v>7</v>
      </c>
      <c r="F15" s="31"/>
      <c r="G15" s="32"/>
      <c r="H15" s="32"/>
      <c r="I15" s="32"/>
      <c r="J15" s="32"/>
      <c r="K15" s="33"/>
      <c r="L15" s="32"/>
      <c r="M15" s="33"/>
      <c r="N15" s="33"/>
      <c r="O15" s="33"/>
      <c r="P15" s="34"/>
    </row>
    <row r="16" spans="1:93">
      <c r="A16" s="6"/>
      <c r="B16" s="6"/>
      <c r="C16"/>
      <c r="D16"/>
      <c r="E16" s="35" t="s">
        <v>8</v>
      </c>
      <c r="F16" s="36"/>
      <c r="G16" s="37"/>
      <c r="H16" s="37"/>
      <c r="I16" s="37"/>
      <c r="J16" s="37"/>
      <c r="K16" s="38"/>
      <c r="L16" s="37"/>
      <c r="M16" s="38"/>
      <c r="N16" s="38"/>
      <c r="O16" s="38"/>
      <c r="P16" s="39"/>
    </row>
    <row r="17" spans="1:16">
      <c r="A17" s="6"/>
      <c r="B17" s="6"/>
      <c r="C17"/>
      <c r="D17"/>
      <c r="E17" s="35" t="s">
        <v>12</v>
      </c>
      <c r="F17" s="36"/>
      <c r="G17" s="37"/>
      <c r="H17" s="37"/>
      <c r="I17" s="37"/>
      <c r="J17" s="37"/>
      <c r="K17" s="38"/>
      <c r="L17" s="37"/>
      <c r="M17" s="38"/>
      <c r="N17" s="38"/>
      <c r="O17" s="38"/>
      <c r="P17" s="39"/>
    </row>
    <row r="18" spans="1:16">
      <c r="A18" s="6"/>
      <c r="B18" s="6"/>
      <c r="C18"/>
      <c r="D18"/>
      <c r="E18" s="35" t="s">
        <v>11</v>
      </c>
      <c r="F18" s="36"/>
      <c r="G18" s="37"/>
      <c r="H18" s="37"/>
      <c r="I18" s="37"/>
      <c r="J18" s="37"/>
      <c r="K18" s="38"/>
      <c r="L18" s="37"/>
      <c r="M18" s="38"/>
      <c r="N18" s="38"/>
      <c r="O18" s="38"/>
      <c r="P18" s="39"/>
    </row>
    <row r="19" spans="1:16" ht="19.5" thickBot="1">
      <c r="A19" s="6"/>
      <c r="B19" s="6"/>
      <c r="C19"/>
      <c r="D19"/>
      <c r="E19" s="42" t="s">
        <v>10</v>
      </c>
      <c r="F19" s="43"/>
      <c r="G19" s="44"/>
      <c r="H19" s="44"/>
      <c r="I19" s="44"/>
      <c r="J19" s="44"/>
      <c r="K19" s="40"/>
      <c r="L19" s="44"/>
      <c r="M19" s="40"/>
      <c r="N19" s="40"/>
      <c r="O19" s="40"/>
      <c r="P19" s="41"/>
    </row>
  </sheetData>
  <mergeCells count="13">
    <mergeCell ref="A6:B6"/>
    <mergeCell ref="C6:D6"/>
    <mergeCell ref="E6:F6"/>
    <mergeCell ref="G6:H6"/>
    <mergeCell ref="I6:J6"/>
    <mergeCell ref="M1:O2"/>
    <mergeCell ref="K10:P10"/>
    <mergeCell ref="K11:L11"/>
    <mergeCell ref="M11:N11"/>
    <mergeCell ref="O11:P11"/>
    <mergeCell ref="K6:L6"/>
    <mergeCell ref="M6:N6"/>
    <mergeCell ref="O6:P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elmohandse</dc:creator>
  <cp:lastModifiedBy>elmohandse</cp:lastModifiedBy>
  <cp:lastPrinted>2017-03-31T01:01:50Z</cp:lastPrinted>
  <dcterms:created xsi:type="dcterms:W3CDTF">2017-03-17T11:25:22Z</dcterms:created>
  <dcterms:modified xsi:type="dcterms:W3CDTF">2017-11-06T02:17:48Z</dcterms:modified>
</cp:coreProperties>
</file>